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Обоснование!$A$1:$AD$40</definedName>
    <definedName function="false" hidden="false" name="ДА_НЕТ" vbProcedure="false">[1]Прочее!$A$2:$A$3</definedName>
    <definedName function="false" hidden="false" name="длолдо" vbProcedure="false">[2]ОКЕИ!$A$3:#REF!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[2]Прочее!$A$2:$A$3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[3]Справочник!$C$2:$C$13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<sst xmlns="http://schemas.openxmlformats.org/spreadsheetml/2006/main" count="78" uniqueCount="75">
  <si>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</si>
  <si>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</si>
  <si>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</si>
  <si>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</si>
  <si>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</si>
  <si>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</si>
  <si>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</si>
  <si>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</si>
  <si>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</si>
  <si>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t xml:space="preserve">ПИР «ПИР «Жилой дом со встроенными нежилыми помещениями по адресу: г.Самара, Промышленный район, Просека 6, участок б/н. Наружные сети водоснабжения»</t>
  </si>
  <si>
    <t xml:space="preserve">Место поставки, выполнения работ или оказания услуг</t>
  </si>
  <si>
    <t xml:space="preserve">г.Самара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</si>
  <si>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</si>
  <si>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</si>
  <si>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</si>
  <si>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</si>
  <si>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</si>
  <si>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</si>
  <si>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</si>
  <si>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</si>
  <si>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</si>
  <si>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</si>
  <si>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</si>
  <si>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</si>
  <si>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</si>
  <si>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</si>
  <si>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</si>
  <si>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</si>
  <si>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</si>
  <si>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</si>
  <si>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</si>
  <si>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</si>
  <si>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</si>
  <si>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</si>
  <si>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</si>
  <si>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</si>
  <si>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</si>
  <si>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</si>
  <si>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</si>
  <si>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</si>
  <si>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</si>
  <si>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</si>
  <si>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</si>
  <si>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</si>
  <si>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</si>
  <si>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</si>
  <si>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</si>
  <si>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</si>
  <si>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</si>
  <si>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</si>
  <si>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</si>
  <si>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</si>
  <si>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</si>
  <si>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</si>
  <si>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</si>
  <si>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</si>
  <si>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</si>
  <si>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</si>
  <si>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</si>
  <si>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</si>
  <si>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</si>
  <si>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</si>
  <si>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</si>
  <si>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ПИР «Жилой дом со встроенными нежилыми помещениями по адресу: г.Самара, Промышленный район, Просека 6, участок б/н. Наружные сети водоснабжения»</t>
  </si>
  <si>
    <t xml:space="preserve">работа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</si>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</sst>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\ "/>
    <numFmt numFmtId="170" formatCode="#,##0"/>
    <numFmt numFmtId="171" formatCode="@"/>
  </numFmts>
  <fonts count="1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 val="true"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19800</xdr:colOff>
      <xdr:row>17</xdr:row>
      <xdr:rowOff>49320</xdr:rowOff>
    </xdr:from>
    <xdr:to>
      <xdr:col>29</xdr:col>
      <xdr:colOff>597240</xdr:colOff>
      <xdr:row>17</xdr:row>
      <xdr:rowOff>409320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26588160" y="5114520"/>
          <a:ext cx="1484640" cy="3600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267480</xdr:colOff>
      <xdr:row>16</xdr:row>
      <xdr:rowOff>49320</xdr:rowOff>
    </xdr:from>
    <xdr:to>
      <xdr:col>28</xdr:col>
      <xdr:colOff>417960</xdr:colOff>
      <xdr:row>17</xdr:row>
      <xdr:rowOff>75960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26835840" y="4914360"/>
          <a:ext cx="150480" cy="2268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70560</xdr:colOff>
      <xdr:row>17</xdr:row>
      <xdr:rowOff>437040</xdr:rowOff>
    </xdr:from>
    <xdr:to>
      <xdr:col>29</xdr:col>
      <xdr:colOff>2880</xdr:colOff>
      <xdr:row>17</xdr:row>
      <xdr:rowOff>437400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638920" y="5502240"/>
          <a:ext cx="83952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V63A008FVM/UKSiR/&#1058;&#1086;&#1088;&#1075;&#1080;/2023/1_&#1058;&#1045;&#1061;&#1055;&#1056;&#1048;&#1057;&#1054;&#1045;&#1044;&#1048;&#1053;&#1045;&#1053;&#1048;&#1045;/&#1055;&#1048;&#1056;/+&#1056;&#1040;&#1050;&#1048;&#1058;&#1040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P18" activeCellId="0" sqref="P18"/>
    </sheetView>
  </sheetViews>
  <sheetFormatPr defaultColWidth="8.875" defaultRowHeight="12.7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6.71"/>
    <col collapsed="false" customWidth="true" hidden="false" outlineLevel="0" max="3" min="3" style="1" width="38.57"/>
    <col collapsed="false" customWidth="true" hidden="false" outlineLevel="0" max="4" min="4" style="1" width="10.69"/>
    <col collapsed="false" customWidth="true" hidden="false" outlineLevel="0" max="5" min="5" style="1" width="9.59"/>
    <col collapsed="false" customWidth="true" hidden="false" outlineLevel="0" max="8" min="6" style="1" width="10.85"/>
    <col collapsed="false" customWidth="true" hidden="false" outlineLevel="0" max="9" min="9" style="1" width="14.69"/>
    <col collapsed="false" customWidth="true" hidden="false" outlineLevel="0" max="10" min="10" style="1" width="14.43"/>
    <col collapsed="false" customWidth="true" hidden="false" outlineLevel="0" max="11" min="11" style="1" width="27.58"/>
    <col collapsed="false" customWidth="true" hidden="false" outlineLevel="0" max="26" min="12" style="1" width="12.71"/>
    <col collapsed="false" customWidth="true" hidden="false" outlineLevel="0" max="27" min="27" style="1" width="14.69"/>
    <col collapsed="false" customWidth="true" hidden="false" outlineLevel="0" max="28" min="28" style="1" width="11.99"/>
    <col collapsed="false" customWidth="true" hidden="false" outlineLevel="0" max="29" min="29" style="1" width="12.86"/>
    <col collapsed="false" customWidth="true" hidden="false" outlineLevel="0" max="30" min="30" style="1" width="14.28"/>
    <col collapsed="false" customWidth="false" hidden="false" outlineLevel="0" max="1025" min="31" style="1" width="8.86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="6" customFormat="true" ht="29.85" hidden="false" customHeight="true" outlineLevel="0" collapsed="false">
      <c r="C10" s="7" t="s">
        <v>8</v>
      </c>
      <c r="D10" s="8" t="s">
        <v>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="6" customFormat="true" ht="27" hidden="false" customHeight="true" outlineLevel="0" collapsed="false">
      <c r="C11" s="7" t="s">
        <v>10</v>
      </c>
      <c r="D11" s="7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="6" customFormat="true" ht="45.75" hidden="false" customHeight="true" outlineLevel="0" collapsed="false">
      <c r="C12" s="7" t="s">
        <v>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13</v>
      </c>
      <c r="B14" s="9" t="s">
        <v>14</v>
      </c>
      <c r="C14" s="9" t="s">
        <v>15</v>
      </c>
      <c r="D14" s="9" t="s">
        <v>16</v>
      </c>
      <c r="E14" s="9" t="s">
        <v>17</v>
      </c>
      <c r="F14" s="9" t="s">
        <v>18</v>
      </c>
      <c r="G14" s="9"/>
      <c r="H14" s="9"/>
      <c r="I14" s="9"/>
      <c r="J14" s="10" t="s">
        <v>19</v>
      </c>
      <c r="K14" s="9" t="s">
        <v>20</v>
      </c>
      <c r="L14" s="11" t="s">
        <v>21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22</v>
      </c>
      <c r="AB14" s="13" t="s">
        <v>23</v>
      </c>
      <c r="AC14" s="9" t="s">
        <v>24</v>
      </c>
      <c r="AD14" s="14" t="s">
        <v>25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26</v>
      </c>
      <c r="G15" s="9" t="s">
        <v>27</v>
      </c>
      <c r="H15" s="9" t="s">
        <v>28</v>
      </c>
      <c r="I15" s="9" t="s">
        <v>29</v>
      </c>
      <c r="J15" s="10"/>
      <c r="K15" s="10"/>
      <c r="L15" s="15" t="s">
        <v>30</v>
      </c>
      <c r="M15" s="15"/>
      <c r="N15" s="15"/>
      <c r="O15" s="15"/>
      <c r="P15" s="15"/>
      <c r="Q15" s="15" t="s">
        <v>31</v>
      </c>
      <c r="R15" s="15"/>
      <c r="S15" s="15"/>
      <c r="T15" s="15"/>
      <c r="U15" s="15"/>
      <c r="V15" s="9" t="s">
        <v>32</v>
      </c>
      <c r="W15" s="9"/>
      <c r="X15" s="9"/>
      <c r="Y15" s="9"/>
      <c r="Z15" s="9"/>
      <c r="AA15" s="12"/>
      <c r="AB15" s="13"/>
      <c r="AC15" s="13"/>
      <c r="AD15" s="14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33</v>
      </c>
      <c r="M16" s="9" t="s">
        <v>34</v>
      </c>
      <c r="N16" s="9" t="s">
        <v>35</v>
      </c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12"/>
      <c r="AB16" s="13"/>
      <c r="AC16" s="13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48</v>
      </c>
      <c r="M17" s="16" t="s">
        <v>49</v>
      </c>
      <c r="N17" s="16" t="s">
        <v>50</v>
      </c>
      <c r="O17" s="16" t="s">
        <v>51</v>
      </c>
      <c r="P17" s="16" t="s">
        <v>52</v>
      </c>
      <c r="Q17" s="16" t="s">
        <v>53</v>
      </c>
      <c r="R17" s="16" t="s">
        <v>54</v>
      </c>
      <c r="S17" s="16" t="s">
        <v>55</v>
      </c>
      <c r="T17" s="16" t="s">
        <v>56</v>
      </c>
      <c r="U17" s="16" t="s">
        <v>57</v>
      </c>
      <c r="V17" s="16" t="s">
        <v>58</v>
      </c>
      <c r="W17" s="16" t="s">
        <v>59</v>
      </c>
      <c r="X17" s="16" t="s">
        <v>60</v>
      </c>
      <c r="Y17" s="16" t="s">
        <v>61</v>
      </c>
      <c r="Z17" s="16" t="s">
        <v>62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customFormat="false" ht="64.9" hidden="false" customHeight="false" outlineLevel="0" collapsed="false">
      <c r="A18" s="21" t="n">
        <v>1</v>
      </c>
      <c r="B18" s="22"/>
      <c r="C18" s="23" t="s">
        <v>63</v>
      </c>
      <c r="D18" s="24" t="s">
        <v>64</v>
      </c>
      <c r="E18" s="25" t="n">
        <v>1</v>
      </c>
      <c r="F18" s="26"/>
      <c r="G18" s="25"/>
      <c r="H18" s="27"/>
      <c r="I18" s="27"/>
      <c r="J18" s="28"/>
      <c r="K18" s="25" t="str">
        <f aca="false">IF(SUM(F18)=0,"",F18*J18)</f>
        <v/>
      </c>
      <c r="L18" s="29" t="n">
        <v>500000</v>
      </c>
      <c r="M18" s="29" t="n">
        <v>580000</v>
      </c>
      <c r="N18" s="29" t="n">
        <v>671666.67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 t="n">
        <f aca="false">COUNTIF(K18:Z18,"&gt;0")</f>
        <v>3</v>
      </c>
      <c r="AB18" s="32" t="n">
        <f aca="false">CEILING(SUM(K18:Z18)/COUNTIF(K18:Z18,"&gt;0"),0.01)</f>
        <v>583888.89</v>
      </c>
      <c r="AC18" s="32" t="n">
        <f aca="false">AB18*E18</f>
        <v>583888.89</v>
      </c>
      <c r="AD18" s="33" t="n">
        <f aca="false">STDEV(K18:Z18)/AB18*100</f>
        <v>14.7115974376081</v>
      </c>
    </row>
    <row r="19" customFormat="false" ht="13.5" hidden="false" customHeight="true" outlineLevel="0" collapsed="false"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</row>
    <row r="20" s="36" customFormat="true" ht="13.5" hidden="false" customHeight="true" outlineLevel="0" collapsed="false">
      <c r="C20" s="36" t="s">
        <v>65</v>
      </c>
    </row>
    <row r="21" s="36" customFormat="true" ht="15" hidden="false" customHeight="true" outlineLevel="0" collapsed="false">
      <c r="C21" s="37" t="s">
        <v>66</v>
      </c>
    </row>
    <row r="22" s="36" customFormat="true" ht="15" hidden="false" customHeight="true" outlineLevel="0" collapsed="false">
      <c r="C22" s="37" t="s">
        <v>67</v>
      </c>
    </row>
    <row r="23" s="36" customFormat="true" ht="15" hidden="false" customHeight="true" outlineLevel="0" collapsed="false">
      <c r="C23" s="37" t="s">
        <v>68</v>
      </c>
    </row>
    <row r="24" customFormat="false" ht="13.5" hidden="false" customHeight="true" outlineLevel="0" collapsed="false">
      <c r="L24" s="38"/>
    </row>
    <row r="25" s="39" customFormat="true" ht="13.5" hidden="false" customHeight="true" outlineLevel="0" collapsed="false">
      <c r="C25" s="40" t="s">
        <v>69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="39" customFormat="true" ht="13.5" hidden="false" customHeight="true" outlineLevel="0" collapsed="false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="39" customFormat="true" ht="13.5" hidden="false" customHeight="true" outlineLevel="0" collapsed="false">
      <c r="C27" s="41"/>
      <c r="D27" s="42"/>
      <c r="E27" s="42"/>
      <c r="F27" s="41"/>
      <c r="G27" s="41"/>
      <c r="H27" s="41"/>
      <c r="I27" s="41"/>
      <c r="J27" s="41"/>
      <c r="K27" s="43"/>
      <c r="L27" s="41"/>
      <c r="M27" s="41"/>
      <c r="N27" s="41"/>
      <c r="O27" s="44"/>
      <c r="P27" s="44"/>
      <c r="Q27" s="1"/>
      <c r="R27" s="1"/>
      <c r="S27" s="1"/>
      <c r="T27" s="1"/>
      <c r="U27" s="1"/>
      <c r="V27" s="41"/>
      <c r="W27" s="41"/>
      <c r="X27" s="41"/>
      <c r="Y27" s="41"/>
      <c r="Z27" s="41"/>
      <c r="AA27" s="41"/>
      <c r="AB27" s="41"/>
      <c r="AC27" s="45"/>
    </row>
    <row r="28" s="39" customFormat="true" ht="13.5" hidden="false" customHeight="true" outlineLevel="0" collapsed="false">
      <c r="C28" s="46" t="s">
        <v>70</v>
      </c>
      <c r="D28" s="42"/>
      <c r="E28" s="42"/>
      <c r="F28" s="44" t="s">
        <v>71</v>
      </c>
      <c r="G28" s="44"/>
      <c r="H28" s="44"/>
      <c r="I28" s="44"/>
      <c r="J28" s="44"/>
      <c r="K28" s="1"/>
      <c r="L28" s="46" t="s">
        <v>72</v>
      </c>
      <c r="M28" s="46"/>
      <c r="N28" s="46"/>
      <c r="O28" s="44"/>
      <c r="P28" s="44"/>
      <c r="Q28" s="1"/>
      <c r="R28" s="1"/>
      <c r="S28" s="1"/>
      <c r="T28" s="1"/>
      <c r="U28" s="1"/>
      <c r="V28" s="44"/>
      <c r="W28" s="44"/>
      <c r="X28" s="44"/>
      <c r="Y28" s="44"/>
      <c r="Z28" s="44"/>
      <c r="AA28" s="44"/>
      <c r="AB28" s="44"/>
    </row>
    <row r="29" customFormat="false" ht="13.5" hidden="false" customHeight="true" outlineLevel="0" collapsed="false">
      <c r="C29" s="47"/>
    </row>
    <row r="30" customFormat="false" ht="13.5" hidden="false" customHeight="true" outlineLevel="0" collapsed="false">
      <c r="C30" s="40" t="s">
        <v>73</v>
      </c>
    </row>
    <row r="31" customFormat="false" ht="13.5" hidden="false" customHeight="true" outlineLevel="0" collapsed="false"/>
    <row r="32" customFormat="false" ht="12.75" hidden="false" customHeight="false" outlineLevel="0" collapsed="false">
      <c r="C32" s="41"/>
      <c r="D32" s="42"/>
      <c r="E32" s="42"/>
      <c r="F32" s="41"/>
      <c r="G32" s="41"/>
      <c r="H32" s="41"/>
      <c r="I32" s="41"/>
      <c r="J32" s="41"/>
      <c r="K32" s="43"/>
      <c r="L32" s="41"/>
      <c r="M32" s="41"/>
      <c r="N32" s="41"/>
      <c r="O32" s="44"/>
      <c r="P32" s="44"/>
      <c r="V32" s="41"/>
      <c r="W32" s="41"/>
      <c r="X32" s="41"/>
      <c r="Y32" s="41"/>
      <c r="Z32" s="41"/>
      <c r="AA32" s="41"/>
      <c r="AB32" s="41"/>
    </row>
    <row r="33" customFormat="false" ht="12.75" hidden="false" customHeight="false" outlineLevel="0" collapsed="false">
      <c r="C33" s="46" t="s">
        <v>70</v>
      </c>
      <c r="D33" s="42"/>
      <c r="E33" s="42"/>
      <c r="F33" s="44" t="s">
        <v>71</v>
      </c>
      <c r="G33" s="44"/>
      <c r="H33" s="44"/>
      <c r="I33" s="44"/>
      <c r="J33" s="44"/>
      <c r="L33" s="46" t="s">
        <v>72</v>
      </c>
      <c r="M33" s="46"/>
      <c r="N33" s="46"/>
      <c r="O33" s="44"/>
      <c r="P33" s="44"/>
      <c r="V33" s="44"/>
      <c r="W33" s="44"/>
      <c r="X33" s="44"/>
      <c r="Y33" s="44"/>
      <c r="Z33" s="44"/>
      <c r="AA33" s="44"/>
      <c r="AB33" s="44"/>
    </row>
    <row r="36" customFormat="false" ht="12.75" hidden="false" customHeight="false" outlineLevel="0" collapsed="false">
      <c r="C36" s="40" t="s">
        <v>74</v>
      </c>
    </row>
    <row r="38" customFormat="false" ht="12.75" hidden="false" customHeight="false" outlineLevel="0" collapsed="false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1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F27:J27"/>
    <mergeCell ref="L27:N27"/>
    <mergeCell ref="V27:AB27"/>
    <mergeCell ref="F28:J28"/>
    <mergeCell ref="L28:N28"/>
    <mergeCell ref="V28:AB28"/>
    <mergeCell ref="F32:J32"/>
    <mergeCell ref="L32:N32"/>
    <mergeCell ref="V32:AB32"/>
    <mergeCell ref="F33:J33"/>
    <mergeCell ref="L33:N33"/>
    <mergeCell ref="V33:AB33"/>
    <mergeCell ref="C38:AD38"/>
  </mergeCells>
  <dataValidations count="2">
    <dataValidation allowBlank="true" operator="between" showDropDown="false" showErrorMessage="true" showInputMessage="true" sqref="D7:AC7" type="list">
      <formula1>подгруппа</formula1>
      <formula2>0</formula2>
    </dataValidation>
    <dataValidation allowBlank="true" operator="between" showDropDown="false" showErrorMessage="true" showInputMessage="true" sqref="D6:AC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dcterms:modified xsi:type="dcterms:W3CDTF">2023-04-28T11:54:35Z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